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4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2" i="1" l="1"/>
  <c r="L12" i="1"/>
  <c r="K12" i="1"/>
  <c r="M72" i="1"/>
  <c r="L72" i="1" l="1"/>
  <c r="C72" i="1" l="1"/>
  <c r="C13" i="1" l="1"/>
  <c r="C14" i="1"/>
  <c r="C15" i="1"/>
  <c r="C16" i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" i="1" l="1"/>
  <c r="C8" i="1" s="1"/>
  <c r="C9" i="1" s="1"/>
  <c r="C10" i="1" s="1"/>
  <c r="C11" i="1" s="1"/>
  <c r="C12" i="1" s="1"/>
  <c r="C6" i="1"/>
  <c r="M71" i="1" l="1"/>
  <c r="L71" i="1" l="1"/>
  <c r="K71" i="1"/>
  <c r="M70" i="1"/>
  <c r="L70" i="1"/>
  <c r="K70" i="1"/>
  <c r="M68" i="1"/>
  <c r="L68" i="1"/>
  <c r="K68" i="1"/>
  <c r="M66" i="1"/>
  <c r="L66" i="1"/>
  <c r="K66" i="1"/>
  <c r="M64" i="1"/>
  <c r="L64" i="1"/>
  <c r="K64" i="1"/>
  <c r="M63" i="1"/>
  <c r="L63" i="1"/>
  <c r="K63" i="1"/>
  <c r="M62" i="1"/>
  <c r="L62" i="1"/>
  <c r="K62" i="1"/>
  <c r="M61" i="1"/>
  <c r="L61" i="1"/>
  <c r="K61" i="1"/>
  <c r="M60" i="1"/>
  <c r="L60" i="1"/>
  <c r="K60" i="1"/>
  <c r="M59" i="1"/>
  <c r="L59" i="1"/>
  <c r="K59" i="1"/>
  <c r="M58" i="1"/>
  <c r="L58" i="1"/>
  <c r="K58" i="1"/>
  <c r="M56" i="1"/>
  <c r="L56" i="1"/>
  <c r="K56" i="1"/>
  <c r="M55" i="1"/>
  <c r="L55" i="1"/>
  <c r="K55" i="1"/>
  <c r="M54" i="1"/>
  <c r="L54" i="1"/>
  <c r="K54" i="1"/>
  <c r="M53" i="1"/>
  <c r="L53" i="1"/>
  <c r="K53" i="1"/>
  <c r="M52" i="1"/>
  <c r="L52" i="1"/>
  <c r="K52" i="1"/>
  <c r="M51" i="1"/>
  <c r="L51" i="1"/>
  <c r="K51" i="1"/>
  <c r="M50" i="1"/>
  <c r="L50" i="1"/>
  <c r="K50" i="1"/>
  <c r="M49" i="1"/>
  <c r="L49" i="1"/>
  <c r="K49" i="1"/>
  <c r="M48" i="1"/>
  <c r="L48" i="1"/>
  <c r="K48" i="1"/>
  <c r="M46" i="1"/>
  <c r="L46" i="1"/>
  <c r="K46" i="1"/>
  <c r="M44" i="1"/>
  <c r="L44" i="1"/>
  <c r="K44" i="1"/>
  <c r="M43" i="1"/>
  <c r="L43" i="1"/>
  <c r="K43" i="1"/>
  <c r="M42" i="1"/>
  <c r="L42" i="1"/>
  <c r="K42" i="1"/>
  <c r="M40" i="1"/>
  <c r="L40" i="1"/>
  <c r="K40" i="1"/>
  <c r="M39" i="1"/>
  <c r="L39" i="1"/>
  <c r="K39" i="1"/>
  <c r="M38" i="1"/>
  <c r="L38" i="1"/>
  <c r="K38" i="1"/>
  <c r="M36" i="1"/>
  <c r="L36" i="1"/>
  <c r="K36" i="1"/>
  <c r="M34" i="1"/>
  <c r="L34" i="1"/>
  <c r="K34" i="1"/>
  <c r="M32" i="1"/>
  <c r="L32" i="1"/>
  <c r="K32" i="1"/>
  <c r="M30" i="1"/>
  <c r="L30" i="1"/>
  <c r="K30" i="1"/>
  <c r="M29" i="1"/>
  <c r="L29" i="1"/>
  <c r="K29" i="1"/>
  <c r="M27" i="1"/>
  <c r="L27" i="1"/>
  <c r="K27" i="1"/>
  <c r="M26" i="1"/>
  <c r="L26" i="1"/>
  <c r="K26" i="1"/>
  <c r="M25" i="1"/>
  <c r="L25" i="1"/>
  <c r="K25" i="1"/>
  <c r="M24" i="1"/>
  <c r="L24" i="1"/>
  <c r="K24" i="1"/>
  <c r="M22" i="1"/>
  <c r="L22" i="1"/>
  <c r="K22" i="1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1" i="1"/>
  <c r="L11" i="1"/>
  <c r="K11" i="1"/>
  <c r="M9" i="1"/>
  <c r="L9" i="1"/>
  <c r="K9" i="1"/>
  <c r="M7" i="1"/>
  <c r="L7" i="1"/>
  <c r="K7" i="1"/>
  <c r="M5" i="1"/>
  <c r="L5" i="1"/>
  <c r="K5" i="1"/>
  <c r="M75" i="1" l="1"/>
  <c r="M77" i="1" s="1"/>
  <c r="M73" i="1"/>
</calcChain>
</file>

<file path=xl/sharedStrings.xml><?xml version="1.0" encoding="utf-8"?>
<sst xmlns="http://schemas.openxmlformats.org/spreadsheetml/2006/main" count="172" uniqueCount="99">
  <si>
    <t>RIF</t>
  </si>
  <si>
    <t>DENOMINAZIONE PRODOTTO</t>
  </si>
  <si>
    <t>MARCA</t>
  </si>
  <si>
    <t>CODICE ARTICOLO</t>
  </si>
  <si>
    <t>UNITA' DI ACQUISTO</t>
  </si>
  <si>
    <t>BASE D'ASTA PER UNITA' DI ACQUISTO</t>
  </si>
  <si>
    <t>PREZZO OFFERTO</t>
  </si>
  <si>
    <t>SCONTO (%)</t>
  </si>
  <si>
    <t>TOTALE BASE D'ASTA</t>
  </si>
  <si>
    <t>TOTALE OFFERTO</t>
  </si>
  <si>
    <t>BATTERIE CONFEZ. X 4 pz. ALCALINE MINISTILO AAA</t>
  </si>
  <si>
    <t xml:space="preserve">DURACELL  </t>
  </si>
  <si>
    <t>CONFEZIONE</t>
  </si>
  <si>
    <t>BATTERIE CONFEZ. X 4 pz. EQUIVALENTE</t>
  </si>
  <si>
    <t>BATTERIE CONFEZ. X 4 pz. ALCALINE STILO AA</t>
  </si>
  <si>
    <t xml:space="preserve">DURACELL </t>
  </si>
  <si>
    <t>BLOCCHI PER LAVAGNA 20 FOGLI</t>
  </si>
  <si>
    <t>PEZZO</t>
  </si>
  <si>
    <t xml:space="preserve">BLOCCO FOGLIETTI RIPOSIZIONABILI FORMATO 38x51 COLORE GIALLO CONFEZ. DA 12 pz. </t>
  </si>
  <si>
    <t>BLOCCO FOGLIETTI RIPOSIZIONABILI FORMATO 76x76 COLORE GIALLO CONFEZ. DA 12 pz.</t>
  </si>
  <si>
    <t>BLOCCO FOGLIETTI RIPOSIZIONABILI FORMATO 76 x 127 COLORE GIALLO CONFEZ. DA 12 pz.</t>
  </si>
  <si>
    <t xml:space="preserve"> CARTONI 50X40X30 </t>
  </si>
  <si>
    <t>CARTA A4 80 gr. Conforme al capitolato tecnico</t>
  </si>
  <si>
    <t>RISMA</t>
  </si>
  <si>
    <t>CARTA A3 80 gr. Conforme al capitolato tecnico</t>
  </si>
  <si>
    <t xml:space="preserve">COLLA STICK DA 20 gr. </t>
  </si>
  <si>
    <t>CORRETTORE A NASTRO</t>
  </si>
  <si>
    <t>PRITT</t>
  </si>
  <si>
    <t>CUCITRICE A PINZA MOD. 590 CAPACITA' 15 FOGLI</t>
  </si>
  <si>
    <t xml:space="preserve">ZENITH </t>
  </si>
  <si>
    <t>CUCITRICE A PINZA CAPACITA' 15 FOGLI EQUIVALENTE</t>
  </si>
  <si>
    <t>DORSINI RILEGAFOGLI 11 MM. COLORE BLU</t>
  </si>
  <si>
    <t>DORSINI RILEGAFOGLI 16 MM. COLORE BLU</t>
  </si>
  <si>
    <t>ELASTICI A FETTUCCIA A PACCHI - Kg.1</t>
  </si>
  <si>
    <t>EVIDENZIATORI VARI COLORI</t>
  </si>
  <si>
    <t>STABILO BOSS ORIGINAL</t>
  </si>
  <si>
    <t>EVIDENZIATORI VARI COLORI EQUIVALENTE</t>
  </si>
  <si>
    <t>FORBICI DA UFFICIO LAMA 16 CM IN ACCIAIO IMPUGNATURA IN ABS</t>
  </si>
  <si>
    <t>GOMME MATITA (65x23x13)</t>
  </si>
  <si>
    <t xml:space="preserve">STAEDTLER / MARS PLASTIC </t>
  </si>
  <si>
    <t>GOMME MATITA (65x23x13) EQUIVALENTE</t>
  </si>
  <si>
    <t>LEVAPUNTIMOD. 580</t>
  </si>
  <si>
    <t>LEVAPUNTI EQUIVALENTE</t>
  </si>
  <si>
    <t>MATITE DI LEGNO CON GOMMA</t>
  </si>
  <si>
    <t>STAEDTLER</t>
  </si>
  <si>
    <t>MATITE DI LEGNO CON GOMMA EQUIVALENTE</t>
  </si>
  <si>
    <t>NASTRO ADESIVO TRASPARENTE - 15 mm x 33 m</t>
  </si>
  <si>
    <t xml:space="preserve">3M / Scotch® 508 -1533 </t>
  </si>
  <si>
    <t>NASTRO ADESIVO TRASPARENTE - 15 mm x 33 m EQUIVALENTE</t>
  </si>
  <si>
    <t>NASTRO IN PVC MARRONE DA IMBALLO</t>
  </si>
  <si>
    <t xml:space="preserve">PENNARELLI PER LAVAGNA </t>
  </si>
  <si>
    <t>PENNE BIRO VARI COLORI</t>
  </si>
  <si>
    <t>PENNE BIRO VARI COLORI EQUIVALENTE</t>
  </si>
  <si>
    <t>PENNE GEL VARI COLORI</t>
  </si>
  <si>
    <t xml:space="preserve">PORTAMINE DA 0.7 </t>
  </si>
  <si>
    <t xml:space="preserve">RACCOGLITORI DORSO 8 F.TO COMMERCIALE </t>
  </si>
  <si>
    <t>DOX  / 4-264</t>
  </si>
  <si>
    <t>RACCOGLITORI DORSO 8 F.TO COMMERCIALE EQUIVALENTE</t>
  </si>
  <si>
    <t>RACCOGLITORI DORSO 10 F.TO COMMERCIALE</t>
  </si>
  <si>
    <t>DOX / 1-261</t>
  </si>
  <si>
    <t>RACCOGLITORI DORSO 10 F.TO COMMERCIALE EQUIVALENTE</t>
  </si>
  <si>
    <t>DVD-R (4,7 Gb, 160 x 120 minuti)</t>
  </si>
  <si>
    <t>TEMPERAMATITE A 2 FORI IN ACCIAIO</t>
  </si>
  <si>
    <t xml:space="preserve">PUNTI METALLICI UNIVERSALI 6/48 </t>
  </si>
  <si>
    <t xml:space="preserve">PUNTI METALLICI UNIVERSALI 24/6 </t>
  </si>
  <si>
    <t>MINE 0.7 TUBETTO 12 MINE</t>
  </si>
  <si>
    <t>Copertina trasparente per rilegature conf. 100ff formato A4</t>
  </si>
  <si>
    <t>Pennarelli indelebili 3 colori punta fine conf. 12pz</t>
  </si>
  <si>
    <t>Pennarelli indelebili 3 colori punta grossa conf. 12pz</t>
  </si>
  <si>
    <t xml:space="preserve">BUSTE TRASPARENTI FORATURA UNIVERSALE RINFORZATA ANTIRIFLESSO 22 X 30 DA 015 </t>
  </si>
  <si>
    <t>FAVORIT</t>
  </si>
  <si>
    <t>Olio per distruggi documenti conf. 125 ml</t>
  </si>
  <si>
    <t>Cartoncini blu per rilegatura conf. 100pz formato A4</t>
  </si>
  <si>
    <t>NASTRI DYMO D1 MM12x7M NERO/BIANCO</t>
  </si>
  <si>
    <t>DYMO</t>
  </si>
  <si>
    <t>REGISTRO DARE/AVERE/SALDO FF100 FORMATO 24X17</t>
  </si>
  <si>
    <t>FERMAGLI ZINCATI N. 3 SC.100 PZ.</t>
  </si>
  <si>
    <t>FERMAGLI ZINCATI N. 6 SC.100 PZ.</t>
  </si>
  <si>
    <t>PORTAPROGETTI PLUS D.4 POLYPROP.AZZURRO</t>
  </si>
  <si>
    <t>LEONARDI PLUS</t>
  </si>
  <si>
    <t>PORTAPROGETTI PLUS D.4 POLYPROP.AZZURRO EQUIVALENTE</t>
  </si>
  <si>
    <t>PORTAPROGETTI PLUS D.8 POLYPROP.AZZURRO</t>
  </si>
  <si>
    <t>PORTAPROGETTI PLUS D.8 POLYPROP.AZZURRO EQUIVALENTE</t>
  </si>
  <si>
    <t>PORTAPROGETTI PLUS D.15 POLYPROP.AZZURRO</t>
  </si>
  <si>
    <t>PORTAPROGETTI PLUS D.15 POLYPROP.AZZURRO EQUIVALENTE</t>
  </si>
  <si>
    <t>QUANTITA' STIMATA
(A)</t>
  </si>
  <si>
    <t>RDO MEPA  n. 50077</t>
  </si>
  <si>
    <t>PENNE ECCO PIGMENTE 0,6</t>
  </si>
  <si>
    <t>ATLA T 150 22X30 COD. ART. 662221</t>
  </si>
  <si>
    <t xml:space="preserve"> FABER CASTELL</t>
  </si>
  <si>
    <t>BUSTE A FORATURA UNIVERSALE CONF. 25 PZ</t>
  </si>
  <si>
    <t>Prezzo totale a base d'asta</t>
  </si>
  <si>
    <t xml:space="preserve">Prezzo totale offerto </t>
  </si>
  <si>
    <t>Sconto complessivo medio ponderato</t>
  </si>
  <si>
    <t>BATTERIE DL2032 per fotocamera, calcolatrici e cercapersone</t>
  </si>
  <si>
    <t>BATTERIE 3V CONF 4 PZ ed equivalenti</t>
  </si>
  <si>
    <t>BLOCCHI 100 FOGLI NUMERATI</t>
  </si>
  <si>
    <t>BUFFETTI</t>
  </si>
  <si>
    <t>CARTELLA 4 ANELLI TONDI DIAMETRO 25MM BLU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</si>
</sst>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1F4E79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Fill="1" applyBorder="1"/>
    <xf numFmtId="0" fontId="5" fillId="0" borderId="0" xfId="0" applyFont="1"/>
    <xf numFmtId="0" fontId="4" fillId="0" borderId="0" xfId="0" applyFont="1" applyFill="1" applyBorder="1" applyAlignment="1" applyProtection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7" fillId="0" borderId="2" xfId="0" applyNumberFormat="1" applyFont="1" applyBorder="1" applyAlignment="1" applyProtection="1">
      <alignment horizontal="center" vertical="center" wrapText="1"/>
    </xf>
    <xf numFmtId="10" fontId="7" fillId="0" borderId="2" xfId="0" applyNumberFormat="1" applyFont="1" applyBorder="1" applyAlignment="1" applyProtection="1">
      <alignment vertical="center" wrapText="1"/>
    </xf>
    <xf numFmtId="0" fontId="6" fillId="5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164" fontId="4" fillId="0" borderId="12" xfId="0" applyNumberFormat="1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0" fillId="0" borderId="0" xfId="0" applyNumberFormat="1"/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e" xfId="0" builtinId="0"/>
    <cellStyle name="Normale 2" xfId="2"/>
    <cellStyle name="Normale 3" xfId="1"/>
    <cellStyle name="Percentuale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77"/>
  <sheetViews>
    <sheetView showGridLines="0" tabSelected="1" topLeftCell="A60" zoomScale="70" zoomScaleNormal="70" workbookViewId="0">
      <selection activeCell="O72" sqref="O72"/>
    </sheetView>
  </sheetViews>
  <sheetFormatPr defaultColWidth="8.77734375" defaultRowHeight="14.4" x14ac:dyDescent="0.3"/>
  <cols>
    <col min="1" max="1" width="2.21875" customWidth="1"/>
    <col min="2" max="2" width="1.77734375" customWidth="1"/>
    <col min="3" max="3" width="18" customWidth="1"/>
    <col min="4" max="4" width="58" customWidth="1"/>
    <col min="5" max="5" width="32.77734375" customWidth="1"/>
    <col min="6" max="6" width="16.5546875" customWidth="1"/>
    <col min="7" max="7" width="28.44140625" customWidth="1"/>
    <col min="8" max="8" width="15.77734375" customWidth="1"/>
    <col min="9" max="9" width="17.21875" customWidth="1"/>
    <col min="10" max="10" width="11" customWidth="1"/>
    <col min="11" max="11" width="12.77734375" bestFit="1" customWidth="1"/>
    <col min="12" max="12" width="22.21875" bestFit="1" customWidth="1"/>
    <col min="13" max="13" width="15.77734375" customWidth="1"/>
    <col min="15" max="15" width="8.77734375" customWidth="1"/>
  </cols>
  <sheetData>
    <row r="2" spans="3:13" ht="15.6" x14ac:dyDescent="0.3">
      <c r="C2" s="4" t="s">
        <v>86</v>
      </c>
      <c r="D2" s="4"/>
      <c r="H2" s="1"/>
    </row>
    <row r="3" spans="3:13" ht="18" customHeight="1" thickBot="1" x14ac:dyDescent="0.35">
      <c r="H3" s="3"/>
    </row>
    <row r="4" spans="3:13" ht="48" customHeight="1" thickBot="1" x14ac:dyDescent="0.35">
      <c r="C4" s="5" t="s">
        <v>0</v>
      </c>
      <c r="D4" s="5" t="s">
        <v>1</v>
      </c>
      <c r="E4" s="5" t="s">
        <v>2</v>
      </c>
      <c r="F4" s="5" t="s">
        <v>3</v>
      </c>
      <c r="G4" s="5" t="s">
        <v>85</v>
      </c>
      <c r="H4" s="5" t="s">
        <v>4</v>
      </c>
      <c r="I4" s="6" t="s">
        <v>5</v>
      </c>
      <c r="J4" s="5" t="s">
        <v>6</v>
      </c>
      <c r="K4" s="5" t="s">
        <v>7</v>
      </c>
      <c r="L4" s="6" t="s">
        <v>8</v>
      </c>
      <c r="M4" s="6" t="s">
        <v>9</v>
      </c>
    </row>
    <row r="5" spans="3:13" ht="15.6" x14ac:dyDescent="0.3">
      <c r="C5" s="7">
        <v>1</v>
      </c>
      <c r="D5" s="8" t="s">
        <v>10</v>
      </c>
      <c r="E5" s="9" t="s">
        <v>11</v>
      </c>
      <c r="F5" s="10"/>
      <c r="G5" s="11">
        <v>20</v>
      </c>
      <c r="H5" s="11" t="s">
        <v>12</v>
      </c>
      <c r="I5" s="12">
        <v>3.5</v>
      </c>
      <c r="J5" s="51"/>
      <c r="K5" s="13">
        <f>IF(J5&lt;=I5,(I5-J5)/I5*100,"")</f>
        <v>100</v>
      </c>
      <c r="L5" s="14">
        <f>G5*I5</f>
        <v>70</v>
      </c>
      <c r="M5" s="15">
        <f>IF(J5&gt;I5,"Errore",G5*J5)</f>
        <v>0</v>
      </c>
    </row>
    <row r="6" spans="3:13" ht="19.5" customHeight="1" x14ac:dyDescent="0.3">
      <c r="C6" s="16">
        <f>1+C5</f>
        <v>2</v>
      </c>
      <c r="D6" s="17" t="s">
        <v>13</v>
      </c>
      <c r="E6" s="10"/>
      <c r="F6" s="10"/>
      <c r="G6" s="18"/>
      <c r="H6" s="19" t="s">
        <v>12</v>
      </c>
      <c r="I6" s="20"/>
      <c r="J6" s="51"/>
      <c r="K6" s="21"/>
      <c r="L6" s="22"/>
      <c r="M6" s="23"/>
    </row>
    <row r="7" spans="3:13" ht="19.5" customHeight="1" x14ac:dyDescent="0.3">
      <c r="C7" s="16">
        <f t="shared" ref="C7:C72" si="0">1+C6</f>
        <v>3</v>
      </c>
      <c r="D7" s="17" t="s">
        <v>14</v>
      </c>
      <c r="E7" s="24" t="s">
        <v>15</v>
      </c>
      <c r="F7" s="10"/>
      <c r="G7" s="19">
        <v>20</v>
      </c>
      <c r="H7" s="19" t="s">
        <v>12</v>
      </c>
      <c r="I7" s="25">
        <v>3</v>
      </c>
      <c r="J7" s="51"/>
      <c r="K7" s="26">
        <f>IF(J7&lt;=I7,(I7-J7)/I7*100,"")</f>
        <v>100</v>
      </c>
      <c r="L7" s="27">
        <f>G7*I7</f>
        <v>60</v>
      </c>
      <c r="M7" s="28">
        <f>IF(J7&gt;I7,"Errore",G7*J7)</f>
        <v>0</v>
      </c>
    </row>
    <row r="8" spans="3:13" ht="19.5" customHeight="1" x14ac:dyDescent="0.3">
      <c r="C8" s="16">
        <f t="shared" si="0"/>
        <v>4</v>
      </c>
      <c r="D8" s="17" t="s">
        <v>13</v>
      </c>
      <c r="E8" s="10"/>
      <c r="F8" s="10"/>
      <c r="G8" s="18"/>
      <c r="H8" s="19" t="s">
        <v>12</v>
      </c>
      <c r="I8" s="20"/>
      <c r="J8" s="51"/>
      <c r="K8" s="21"/>
      <c r="L8" s="22"/>
      <c r="M8" s="23"/>
    </row>
    <row r="9" spans="3:13" ht="31.2" x14ac:dyDescent="0.3">
      <c r="C9" s="16">
        <f t="shared" si="0"/>
        <v>5</v>
      </c>
      <c r="D9" s="17" t="s">
        <v>94</v>
      </c>
      <c r="E9" s="24" t="s">
        <v>15</v>
      </c>
      <c r="F9" s="10"/>
      <c r="G9" s="19">
        <v>5</v>
      </c>
      <c r="H9" s="19" t="s">
        <v>12</v>
      </c>
      <c r="I9" s="25">
        <v>5</v>
      </c>
      <c r="J9" s="51"/>
      <c r="K9" s="26">
        <f>IF(J9&lt;=I9,(I9-J9)/I9*100,"")</f>
        <v>100</v>
      </c>
      <c r="L9" s="27">
        <f>G9*I9</f>
        <v>25</v>
      </c>
      <c r="M9" s="28">
        <f>IF(J9&gt;I9,"Errore",G9*J9)</f>
        <v>0</v>
      </c>
    </row>
    <row r="10" spans="3:13" ht="19.5" customHeight="1" x14ac:dyDescent="0.3">
      <c r="C10" s="16">
        <f t="shared" si="0"/>
        <v>6</v>
      </c>
      <c r="D10" s="17" t="s">
        <v>95</v>
      </c>
      <c r="E10" s="10"/>
      <c r="F10" s="10"/>
      <c r="G10" s="18"/>
      <c r="H10" s="19" t="s">
        <v>12</v>
      </c>
      <c r="I10" s="20"/>
      <c r="J10" s="51"/>
      <c r="K10" s="21"/>
      <c r="L10" s="22"/>
      <c r="M10" s="23"/>
    </row>
    <row r="11" spans="3:13" ht="18.75" customHeight="1" x14ac:dyDescent="0.3">
      <c r="C11" s="16">
        <f t="shared" si="0"/>
        <v>7</v>
      </c>
      <c r="D11" s="17" t="s">
        <v>16</v>
      </c>
      <c r="E11" s="10"/>
      <c r="F11" s="10"/>
      <c r="G11" s="19">
        <v>20</v>
      </c>
      <c r="H11" s="19" t="s">
        <v>17</v>
      </c>
      <c r="I11" s="25">
        <v>4</v>
      </c>
      <c r="J11" s="51"/>
      <c r="K11" s="26">
        <f t="shared" ref="K11:K22" si="1">IF(J11&lt;=I11,(I11-J11)/I11*100,"")</f>
        <v>100</v>
      </c>
      <c r="L11" s="27">
        <f t="shared" ref="L11:L22" si="2">G11*I11</f>
        <v>80</v>
      </c>
      <c r="M11" s="28">
        <f t="shared" ref="M11:M22" si="3">IF(J11&gt;I11,"Errore",G11*J11)</f>
        <v>0</v>
      </c>
    </row>
    <row r="12" spans="3:13" ht="18.75" customHeight="1" x14ac:dyDescent="0.3">
      <c r="C12" s="16">
        <f t="shared" si="0"/>
        <v>8</v>
      </c>
      <c r="D12" s="17" t="s">
        <v>96</v>
      </c>
      <c r="E12" s="42" t="s">
        <v>97</v>
      </c>
      <c r="F12" s="10"/>
      <c r="G12" s="19">
        <v>15</v>
      </c>
      <c r="H12" s="19" t="s">
        <v>17</v>
      </c>
      <c r="I12" s="25">
        <v>0.26</v>
      </c>
      <c r="J12" s="51"/>
      <c r="K12" s="26">
        <f t="shared" ref="K12" si="4">IF(J12&lt;=I12,(I12-J12)/I12*100,"")</f>
        <v>100</v>
      </c>
      <c r="L12" s="27">
        <f t="shared" ref="L12" si="5">G12*I12</f>
        <v>3.9000000000000004</v>
      </c>
      <c r="M12" s="28">
        <f t="shared" ref="M12" si="6">IF(J12&gt;I12,"Errore",G12*J12)</f>
        <v>0</v>
      </c>
    </row>
    <row r="13" spans="3:13" ht="18.75" customHeight="1" x14ac:dyDescent="0.3">
      <c r="C13" s="16">
        <f t="shared" si="0"/>
        <v>9</v>
      </c>
      <c r="D13" s="17" t="s">
        <v>96</v>
      </c>
      <c r="E13" s="10"/>
      <c r="F13" s="10"/>
      <c r="G13" s="47"/>
      <c r="H13" s="45"/>
      <c r="I13" s="20"/>
      <c r="J13" s="51"/>
      <c r="K13" s="21"/>
      <c r="L13" s="22"/>
      <c r="M13" s="23"/>
    </row>
    <row r="14" spans="3:13" ht="31.2" x14ac:dyDescent="0.3">
      <c r="C14" s="16">
        <f t="shared" si="0"/>
        <v>10</v>
      </c>
      <c r="D14" s="17" t="s">
        <v>18</v>
      </c>
      <c r="E14" s="10"/>
      <c r="F14" s="10"/>
      <c r="G14" s="19">
        <v>200</v>
      </c>
      <c r="H14" s="19" t="s">
        <v>12</v>
      </c>
      <c r="I14" s="25">
        <v>3</v>
      </c>
      <c r="J14" s="51"/>
      <c r="K14" s="26">
        <f t="shared" si="1"/>
        <v>100</v>
      </c>
      <c r="L14" s="27">
        <f t="shared" si="2"/>
        <v>600</v>
      </c>
      <c r="M14" s="28">
        <f t="shared" si="3"/>
        <v>0</v>
      </c>
    </row>
    <row r="15" spans="3:13" ht="31.2" x14ac:dyDescent="0.3">
      <c r="C15" s="16">
        <f t="shared" si="0"/>
        <v>11</v>
      </c>
      <c r="D15" s="17" t="s">
        <v>19</v>
      </c>
      <c r="E15" s="10"/>
      <c r="F15" s="10"/>
      <c r="G15" s="19">
        <v>200</v>
      </c>
      <c r="H15" s="19" t="s">
        <v>12</v>
      </c>
      <c r="I15" s="25">
        <v>5.5</v>
      </c>
      <c r="J15" s="51"/>
      <c r="K15" s="26">
        <f t="shared" si="1"/>
        <v>100</v>
      </c>
      <c r="L15" s="27">
        <f t="shared" si="2"/>
        <v>1100</v>
      </c>
      <c r="M15" s="28">
        <f t="shared" si="3"/>
        <v>0</v>
      </c>
    </row>
    <row r="16" spans="3:13" ht="31.2" x14ac:dyDescent="0.3">
      <c r="C16" s="16">
        <f t="shared" si="0"/>
        <v>12</v>
      </c>
      <c r="D16" s="17" t="s">
        <v>20</v>
      </c>
      <c r="E16" s="10"/>
      <c r="F16" s="10"/>
      <c r="G16" s="19">
        <v>90</v>
      </c>
      <c r="H16" s="19" t="s">
        <v>12</v>
      </c>
      <c r="I16" s="25">
        <v>7</v>
      </c>
      <c r="J16" s="51"/>
      <c r="K16" s="26">
        <f t="shared" si="1"/>
        <v>100</v>
      </c>
      <c r="L16" s="27">
        <f t="shared" si="2"/>
        <v>630</v>
      </c>
      <c r="M16" s="28">
        <f t="shared" si="3"/>
        <v>0</v>
      </c>
    </row>
    <row r="17" spans="3:13" ht="19.5" customHeight="1" x14ac:dyDescent="0.3">
      <c r="C17" s="16">
        <f t="shared" si="0"/>
        <v>13</v>
      </c>
      <c r="D17" s="17" t="s">
        <v>21</v>
      </c>
      <c r="E17" s="10"/>
      <c r="F17" s="10"/>
      <c r="G17" s="19">
        <v>200</v>
      </c>
      <c r="H17" s="19" t="s">
        <v>17</v>
      </c>
      <c r="I17" s="25">
        <v>1.7</v>
      </c>
      <c r="J17" s="51"/>
      <c r="K17" s="26">
        <f t="shared" si="1"/>
        <v>100</v>
      </c>
      <c r="L17" s="27">
        <f t="shared" si="2"/>
        <v>340</v>
      </c>
      <c r="M17" s="28">
        <f t="shared" si="3"/>
        <v>0</v>
      </c>
    </row>
    <row r="18" spans="3:13" ht="19.5" customHeight="1" x14ac:dyDescent="0.3">
      <c r="C18" s="16">
        <f t="shared" si="0"/>
        <v>14</v>
      </c>
      <c r="D18" s="17" t="s">
        <v>22</v>
      </c>
      <c r="E18" s="10"/>
      <c r="F18" s="10"/>
      <c r="G18" s="19">
        <v>7300</v>
      </c>
      <c r="H18" s="19" t="s">
        <v>23</v>
      </c>
      <c r="I18" s="25">
        <v>2.65</v>
      </c>
      <c r="J18" s="51"/>
      <c r="K18" s="26">
        <f t="shared" si="1"/>
        <v>100</v>
      </c>
      <c r="L18" s="27">
        <f t="shared" si="2"/>
        <v>19345</v>
      </c>
      <c r="M18" s="28">
        <f t="shared" si="3"/>
        <v>0</v>
      </c>
    </row>
    <row r="19" spans="3:13" ht="19.5" customHeight="1" x14ac:dyDescent="0.3">
      <c r="C19" s="16">
        <f t="shared" si="0"/>
        <v>15</v>
      </c>
      <c r="D19" s="17" t="s">
        <v>24</v>
      </c>
      <c r="E19" s="10"/>
      <c r="F19" s="10"/>
      <c r="G19" s="19">
        <v>25</v>
      </c>
      <c r="H19" s="19" t="s">
        <v>23</v>
      </c>
      <c r="I19" s="25">
        <v>5.8</v>
      </c>
      <c r="J19" s="51"/>
      <c r="K19" s="26">
        <f t="shared" si="1"/>
        <v>100</v>
      </c>
      <c r="L19" s="27">
        <f t="shared" si="2"/>
        <v>145</v>
      </c>
      <c r="M19" s="28">
        <f t="shared" si="3"/>
        <v>0</v>
      </c>
    </row>
    <row r="20" spans="3:13" ht="19.5" customHeight="1" x14ac:dyDescent="0.3">
      <c r="C20" s="16">
        <f t="shared" si="0"/>
        <v>16</v>
      </c>
      <c r="D20" s="17" t="s">
        <v>25</v>
      </c>
      <c r="E20" s="10"/>
      <c r="F20" s="10"/>
      <c r="G20" s="19">
        <v>300</v>
      </c>
      <c r="H20" s="19" t="s">
        <v>17</v>
      </c>
      <c r="I20" s="25">
        <v>0.25</v>
      </c>
      <c r="J20" s="51"/>
      <c r="K20" s="26">
        <f t="shared" si="1"/>
        <v>100</v>
      </c>
      <c r="L20" s="27">
        <f t="shared" si="2"/>
        <v>75</v>
      </c>
      <c r="M20" s="28">
        <f t="shared" si="3"/>
        <v>0</v>
      </c>
    </row>
    <row r="21" spans="3:13" ht="19.5" customHeight="1" x14ac:dyDescent="0.3">
      <c r="C21" s="16">
        <f t="shared" si="0"/>
        <v>17</v>
      </c>
      <c r="D21" s="17" t="s">
        <v>26</v>
      </c>
      <c r="E21" s="24" t="s">
        <v>27</v>
      </c>
      <c r="F21" s="10"/>
      <c r="G21" s="19">
        <v>200</v>
      </c>
      <c r="H21" s="19" t="s">
        <v>17</v>
      </c>
      <c r="I21" s="25">
        <v>2</v>
      </c>
      <c r="J21" s="51"/>
      <c r="K21" s="26">
        <f t="shared" si="1"/>
        <v>100</v>
      </c>
      <c r="L21" s="27">
        <f t="shared" si="2"/>
        <v>400</v>
      </c>
      <c r="M21" s="28">
        <f t="shared" si="3"/>
        <v>0</v>
      </c>
    </row>
    <row r="22" spans="3:13" ht="19.5" customHeight="1" x14ac:dyDescent="0.3">
      <c r="C22" s="16">
        <f t="shared" si="0"/>
        <v>18</v>
      </c>
      <c r="D22" s="17" t="s">
        <v>28</v>
      </c>
      <c r="E22" s="24" t="s">
        <v>29</v>
      </c>
      <c r="F22" s="10"/>
      <c r="G22" s="24">
        <v>197</v>
      </c>
      <c r="H22" s="19" t="s">
        <v>17</v>
      </c>
      <c r="I22" s="25">
        <v>13.5</v>
      </c>
      <c r="J22" s="51"/>
      <c r="K22" s="26">
        <f t="shared" si="1"/>
        <v>100</v>
      </c>
      <c r="L22" s="27">
        <f t="shared" si="2"/>
        <v>2659.5</v>
      </c>
      <c r="M22" s="28">
        <f t="shared" si="3"/>
        <v>0</v>
      </c>
    </row>
    <row r="23" spans="3:13" ht="19.5" customHeight="1" x14ac:dyDescent="0.3">
      <c r="C23" s="16">
        <f t="shared" si="0"/>
        <v>19</v>
      </c>
      <c r="D23" s="17" t="s">
        <v>30</v>
      </c>
      <c r="E23" s="10"/>
      <c r="F23" s="10"/>
      <c r="G23" s="18"/>
      <c r="H23" s="19" t="s">
        <v>17</v>
      </c>
      <c r="I23" s="20"/>
      <c r="J23" s="51"/>
      <c r="K23" s="21"/>
      <c r="L23" s="22"/>
      <c r="M23" s="23"/>
    </row>
    <row r="24" spans="3:13" ht="19.5" customHeight="1" x14ac:dyDescent="0.3">
      <c r="C24" s="16">
        <f t="shared" si="0"/>
        <v>20</v>
      </c>
      <c r="D24" s="17" t="s">
        <v>31</v>
      </c>
      <c r="E24" s="10"/>
      <c r="F24" s="10"/>
      <c r="G24" s="19">
        <v>700</v>
      </c>
      <c r="H24" s="19" t="s">
        <v>17</v>
      </c>
      <c r="I24" s="25">
        <v>0.15</v>
      </c>
      <c r="J24" s="51"/>
      <c r="K24" s="26">
        <f t="shared" ref="K24:K27" si="7">IF(J24&lt;=I24,(I24-J24)/I24*100,"")</f>
        <v>100</v>
      </c>
      <c r="L24" s="27">
        <f>G24*I24</f>
        <v>105</v>
      </c>
      <c r="M24" s="28">
        <f t="shared" ref="M24:M27" si="8">IF(J24&gt;I24,"Errore",G24*J24)</f>
        <v>0</v>
      </c>
    </row>
    <row r="25" spans="3:13" ht="19.5" customHeight="1" x14ac:dyDescent="0.3">
      <c r="C25" s="16">
        <f t="shared" si="0"/>
        <v>21</v>
      </c>
      <c r="D25" s="17" t="s">
        <v>32</v>
      </c>
      <c r="E25" s="10"/>
      <c r="F25" s="10"/>
      <c r="G25" s="19">
        <v>700</v>
      </c>
      <c r="H25" s="19" t="s">
        <v>17</v>
      </c>
      <c r="I25" s="25">
        <v>0.18</v>
      </c>
      <c r="J25" s="51"/>
      <c r="K25" s="26">
        <f t="shared" si="7"/>
        <v>100</v>
      </c>
      <c r="L25" s="27">
        <f>G25*I25</f>
        <v>126</v>
      </c>
      <c r="M25" s="28">
        <f t="shared" si="8"/>
        <v>0</v>
      </c>
    </row>
    <row r="26" spans="3:13" ht="19.5" customHeight="1" x14ac:dyDescent="0.3">
      <c r="C26" s="16">
        <f t="shared" si="0"/>
        <v>22</v>
      </c>
      <c r="D26" s="17" t="s">
        <v>33</v>
      </c>
      <c r="E26" s="10"/>
      <c r="F26" s="10"/>
      <c r="G26" s="19">
        <v>4</v>
      </c>
      <c r="H26" s="19" t="s">
        <v>12</v>
      </c>
      <c r="I26" s="25">
        <v>3.8</v>
      </c>
      <c r="J26" s="51"/>
      <c r="K26" s="26">
        <f t="shared" si="7"/>
        <v>100</v>
      </c>
      <c r="L26" s="27">
        <f>G26*I26</f>
        <v>15.2</v>
      </c>
      <c r="M26" s="28">
        <f t="shared" si="8"/>
        <v>0</v>
      </c>
    </row>
    <row r="27" spans="3:13" ht="19.5" customHeight="1" x14ac:dyDescent="0.3">
      <c r="C27" s="16">
        <f t="shared" si="0"/>
        <v>23</v>
      </c>
      <c r="D27" s="17" t="s">
        <v>34</v>
      </c>
      <c r="E27" s="24" t="s">
        <v>35</v>
      </c>
      <c r="F27" s="10"/>
      <c r="G27" s="19">
        <v>700</v>
      </c>
      <c r="H27" s="19" t="s">
        <v>17</v>
      </c>
      <c r="I27" s="25">
        <v>0.45</v>
      </c>
      <c r="J27" s="51"/>
      <c r="K27" s="26">
        <f t="shared" si="7"/>
        <v>100</v>
      </c>
      <c r="L27" s="27">
        <f>G27*I27</f>
        <v>315</v>
      </c>
      <c r="M27" s="28">
        <f t="shared" si="8"/>
        <v>0</v>
      </c>
    </row>
    <row r="28" spans="3:13" ht="19.5" customHeight="1" x14ac:dyDescent="0.3">
      <c r="C28" s="16">
        <f t="shared" si="0"/>
        <v>24</v>
      </c>
      <c r="D28" s="17" t="s">
        <v>36</v>
      </c>
      <c r="E28" s="10"/>
      <c r="F28" s="10"/>
      <c r="G28" s="18"/>
      <c r="H28" s="19" t="s">
        <v>17</v>
      </c>
      <c r="I28" s="20"/>
      <c r="J28" s="51"/>
      <c r="K28" s="21"/>
      <c r="L28" s="22"/>
      <c r="M28" s="23"/>
    </row>
    <row r="29" spans="3:13" ht="31.2" x14ac:dyDescent="0.3">
      <c r="C29" s="16">
        <f t="shared" si="0"/>
        <v>25</v>
      </c>
      <c r="D29" s="17" t="s">
        <v>37</v>
      </c>
      <c r="E29" s="10"/>
      <c r="F29" s="10"/>
      <c r="G29" s="19">
        <v>110</v>
      </c>
      <c r="H29" s="19" t="s">
        <v>17</v>
      </c>
      <c r="I29" s="25">
        <v>1</v>
      </c>
      <c r="J29" s="51"/>
      <c r="K29" s="26">
        <f t="shared" ref="K29:K30" si="9">IF(J29&lt;=I29,(I29-J29)/I29*100,"")</f>
        <v>100</v>
      </c>
      <c r="L29" s="27">
        <f>G29*I29</f>
        <v>110</v>
      </c>
      <c r="M29" s="28">
        <f t="shared" ref="M29:M30" si="10">IF(J29&gt;I29,"Errore",G29*J29)</f>
        <v>0</v>
      </c>
    </row>
    <row r="30" spans="3:13" ht="19.5" customHeight="1" x14ac:dyDescent="0.3">
      <c r="C30" s="16">
        <f t="shared" si="0"/>
        <v>26</v>
      </c>
      <c r="D30" s="17" t="s">
        <v>38</v>
      </c>
      <c r="E30" s="24" t="s">
        <v>39</v>
      </c>
      <c r="F30" s="10"/>
      <c r="G30" s="19">
        <v>500</v>
      </c>
      <c r="H30" s="19" t="s">
        <v>17</v>
      </c>
      <c r="I30" s="25">
        <v>0.8</v>
      </c>
      <c r="J30" s="51"/>
      <c r="K30" s="26">
        <f t="shared" si="9"/>
        <v>100</v>
      </c>
      <c r="L30" s="27">
        <f>G30*I30</f>
        <v>400</v>
      </c>
      <c r="M30" s="28">
        <f t="shared" si="10"/>
        <v>0</v>
      </c>
    </row>
    <row r="31" spans="3:13" ht="19.5" customHeight="1" x14ac:dyDescent="0.3">
      <c r="C31" s="16">
        <f t="shared" si="0"/>
        <v>27</v>
      </c>
      <c r="D31" s="17" t="s">
        <v>40</v>
      </c>
      <c r="E31" s="10"/>
      <c r="F31" s="10"/>
      <c r="G31" s="18"/>
      <c r="H31" s="19" t="s">
        <v>17</v>
      </c>
      <c r="I31" s="20"/>
      <c r="J31" s="51"/>
      <c r="K31" s="21"/>
      <c r="L31" s="22"/>
      <c r="M31" s="23"/>
    </row>
    <row r="32" spans="3:13" ht="19.5" customHeight="1" x14ac:dyDescent="0.3">
      <c r="C32" s="16">
        <f t="shared" si="0"/>
        <v>28</v>
      </c>
      <c r="D32" s="17" t="s">
        <v>41</v>
      </c>
      <c r="E32" s="24" t="s">
        <v>29</v>
      </c>
      <c r="F32" s="10"/>
      <c r="G32" s="19">
        <v>80</v>
      </c>
      <c r="H32" s="19" t="s">
        <v>17</v>
      </c>
      <c r="I32" s="25">
        <v>4.3</v>
      </c>
      <c r="J32" s="51"/>
      <c r="K32" s="26">
        <f>IF(J32&lt;=I32,(I32-J32)/I32*100,"")</f>
        <v>100</v>
      </c>
      <c r="L32" s="27">
        <f>G32*I32</f>
        <v>344</v>
      </c>
      <c r="M32" s="28">
        <f>IF(J32&gt;I32,"Errore",G32*J32)</f>
        <v>0</v>
      </c>
    </row>
    <row r="33" spans="3:13" ht="19.5" customHeight="1" x14ac:dyDescent="0.3">
      <c r="C33" s="16">
        <f t="shared" si="0"/>
        <v>29</v>
      </c>
      <c r="D33" s="17" t="s">
        <v>42</v>
      </c>
      <c r="E33" s="10"/>
      <c r="F33" s="10"/>
      <c r="G33" s="18"/>
      <c r="H33" s="19" t="s">
        <v>17</v>
      </c>
      <c r="I33" s="20"/>
      <c r="J33" s="51"/>
      <c r="K33" s="21"/>
      <c r="L33" s="22"/>
      <c r="M33" s="23"/>
    </row>
    <row r="34" spans="3:13" ht="19.5" customHeight="1" x14ac:dyDescent="0.3">
      <c r="C34" s="16">
        <f t="shared" si="0"/>
        <v>30</v>
      </c>
      <c r="D34" s="17" t="s">
        <v>43</v>
      </c>
      <c r="E34" s="24" t="s">
        <v>44</v>
      </c>
      <c r="F34" s="10"/>
      <c r="G34" s="19">
        <v>1500</v>
      </c>
      <c r="H34" s="19" t="s">
        <v>17</v>
      </c>
      <c r="I34" s="25">
        <v>0.4</v>
      </c>
      <c r="J34" s="51"/>
      <c r="K34" s="26">
        <f t="shared" ref="K34" si="11">IF(J34&lt;=I34,(I34-J34)/I34*100,"")</f>
        <v>100</v>
      </c>
      <c r="L34" s="27">
        <f>G34*I34</f>
        <v>600</v>
      </c>
      <c r="M34" s="28">
        <f t="shared" ref="M34" si="12">IF(J34&gt;I34,"Errore",G34*J34)</f>
        <v>0</v>
      </c>
    </row>
    <row r="35" spans="3:13" ht="19.5" customHeight="1" x14ac:dyDescent="0.3">
      <c r="C35" s="16">
        <f t="shared" si="0"/>
        <v>31</v>
      </c>
      <c r="D35" s="17" t="s">
        <v>45</v>
      </c>
      <c r="E35" s="10"/>
      <c r="F35" s="10"/>
      <c r="G35" s="18"/>
      <c r="H35" s="19" t="s">
        <v>17</v>
      </c>
      <c r="I35" s="20"/>
      <c r="J35" s="51"/>
      <c r="K35" s="21"/>
      <c r="L35" s="22"/>
      <c r="M35" s="23"/>
    </row>
    <row r="36" spans="3:13" ht="19.5" customHeight="1" x14ac:dyDescent="0.3">
      <c r="C36" s="16">
        <f t="shared" si="0"/>
        <v>32</v>
      </c>
      <c r="D36" s="17" t="s">
        <v>46</v>
      </c>
      <c r="E36" s="24" t="s">
        <v>47</v>
      </c>
      <c r="F36" s="10"/>
      <c r="G36" s="19">
        <v>1000</v>
      </c>
      <c r="H36" s="19" t="s">
        <v>17</v>
      </c>
      <c r="I36" s="25">
        <v>0.4</v>
      </c>
      <c r="J36" s="51"/>
      <c r="K36" s="26">
        <f>IF(J36&lt;=I36,(I36-J36)/I36*100,"")</f>
        <v>100</v>
      </c>
      <c r="L36" s="27">
        <f>G36*I36</f>
        <v>400</v>
      </c>
      <c r="M36" s="28">
        <f>IF(J36&gt;I36,"Errore",G36*J36)</f>
        <v>0</v>
      </c>
    </row>
    <row r="37" spans="3:13" ht="31.2" x14ac:dyDescent="0.3">
      <c r="C37" s="16">
        <f t="shared" si="0"/>
        <v>33</v>
      </c>
      <c r="D37" s="17" t="s">
        <v>48</v>
      </c>
      <c r="E37" s="10"/>
      <c r="F37" s="10"/>
      <c r="G37" s="18"/>
      <c r="H37" s="19" t="s">
        <v>17</v>
      </c>
      <c r="I37" s="20"/>
      <c r="J37" s="51"/>
      <c r="K37" s="21"/>
      <c r="L37" s="22"/>
      <c r="M37" s="23"/>
    </row>
    <row r="38" spans="3:13" ht="19.5" customHeight="1" x14ac:dyDescent="0.3">
      <c r="C38" s="16">
        <f t="shared" si="0"/>
        <v>34</v>
      </c>
      <c r="D38" s="17" t="s">
        <v>49</v>
      </c>
      <c r="E38" s="10"/>
      <c r="F38" s="10"/>
      <c r="G38" s="19">
        <v>75</v>
      </c>
      <c r="H38" s="19" t="s">
        <v>17</v>
      </c>
      <c r="I38" s="25">
        <v>1</v>
      </c>
      <c r="J38" s="51"/>
      <c r="K38" s="26">
        <f t="shared" ref="K38:K40" si="13">IF(J38&lt;=I38,(I38-J38)/I38*100,"")</f>
        <v>100</v>
      </c>
      <c r="L38" s="27">
        <f>G38*I38</f>
        <v>75</v>
      </c>
      <c r="M38" s="28">
        <f t="shared" ref="M38:M40" si="14">IF(J38&gt;I38,"Errore",G38*J38)</f>
        <v>0</v>
      </c>
    </row>
    <row r="39" spans="3:13" ht="19.5" customHeight="1" x14ac:dyDescent="0.3">
      <c r="C39" s="16">
        <f t="shared" si="0"/>
        <v>35</v>
      </c>
      <c r="D39" s="17" t="s">
        <v>50</v>
      </c>
      <c r="E39" s="10"/>
      <c r="F39" s="10"/>
      <c r="G39" s="19">
        <v>150</v>
      </c>
      <c r="H39" s="19" t="s">
        <v>17</v>
      </c>
      <c r="I39" s="25">
        <v>0.6</v>
      </c>
      <c r="J39" s="51"/>
      <c r="K39" s="26">
        <f t="shared" si="13"/>
        <v>100</v>
      </c>
      <c r="L39" s="27">
        <f>G39*I39</f>
        <v>90</v>
      </c>
      <c r="M39" s="28">
        <f t="shared" si="14"/>
        <v>0</v>
      </c>
    </row>
    <row r="40" spans="3:13" ht="19.5" customHeight="1" x14ac:dyDescent="0.3">
      <c r="C40" s="16">
        <f t="shared" si="0"/>
        <v>36</v>
      </c>
      <c r="D40" s="17" t="s">
        <v>51</v>
      </c>
      <c r="E40" s="24" t="s">
        <v>44</v>
      </c>
      <c r="F40" s="10"/>
      <c r="G40" s="19">
        <v>6000</v>
      </c>
      <c r="H40" s="19" t="s">
        <v>17</v>
      </c>
      <c r="I40" s="25">
        <v>0.4</v>
      </c>
      <c r="J40" s="51"/>
      <c r="K40" s="26">
        <f t="shared" si="13"/>
        <v>100</v>
      </c>
      <c r="L40" s="27">
        <f>G40*I40</f>
        <v>2400</v>
      </c>
      <c r="M40" s="28">
        <f t="shared" si="14"/>
        <v>0</v>
      </c>
    </row>
    <row r="41" spans="3:13" ht="19.5" customHeight="1" x14ac:dyDescent="0.3">
      <c r="C41" s="16">
        <f t="shared" si="0"/>
        <v>37</v>
      </c>
      <c r="D41" s="17" t="s">
        <v>52</v>
      </c>
      <c r="E41" s="10"/>
      <c r="F41" s="10"/>
      <c r="G41" s="18"/>
      <c r="H41" s="19" t="s">
        <v>17</v>
      </c>
      <c r="I41" s="20"/>
      <c r="J41" s="51"/>
      <c r="K41" s="21"/>
      <c r="L41" s="22"/>
      <c r="M41" s="23"/>
    </row>
    <row r="42" spans="3:13" ht="19.5" customHeight="1" x14ac:dyDescent="0.3">
      <c r="C42" s="16">
        <f t="shared" si="0"/>
        <v>38</v>
      </c>
      <c r="D42" s="17" t="s">
        <v>53</v>
      </c>
      <c r="E42" s="10"/>
      <c r="F42" s="10"/>
      <c r="G42" s="19">
        <v>100</v>
      </c>
      <c r="H42" s="19" t="s">
        <v>17</v>
      </c>
      <c r="I42" s="25">
        <v>0.25</v>
      </c>
      <c r="J42" s="51"/>
      <c r="K42" s="26">
        <f t="shared" ref="K42:K44" si="15">IF(J42&lt;=I42,(I42-J42)/I42*100,"")</f>
        <v>100</v>
      </c>
      <c r="L42" s="27">
        <f>G42*I42</f>
        <v>25</v>
      </c>
      <c r="M42" s="28">
        <f t="shared" ref="M42:M44" si="16">IF(J42&gt;I42,"Errore",G42*J42)</f>
        <v>0</v>
      </c>
    </row>
    <row r="43" spans="3:13" ht="19.5" customHeight="1" x14ac:dyDescent="0.3">
      <c r="C43" s="16">
        <f t="shared" si="0"/>
        <v>39</v>
      </c>
      <c r="D43" s="17" t="s">
        <v>54</v>
      </c>
      <c r="E43" s="10"/>
      <c r="F43" s="10"/>
      <c r="G43" s="19">
        <v>50</v>
      </c>
      <c r="H43" s="19" t="s">
        <v>17</v>
      </c>
      <c r="I43" s="25">
        <v>0.5</v>
      </c>
      <c r="J43" s="51"/>
      <c r="K43" s="26">
        <f t="shared" si="15"/>
        <v>100</v>
      </c>
      <c r="L43" s="27">
        <f>G43*I43</f>
        <v>25</v>
      </c>
      <c r="M43" s="28">
        <f t="shared" si="16"/>
        <v>0</v>
      </c>
    </row>
    <row r="44" spans="3:13" ht="19.5" customHeight="1" x14ac:dyDescent="0.3">
      <c r="C44" s="16">
        <f t="shared" si="0"/>
        <v>40</v>
      </c>
      <c r="D44" s="17" t="s">
        <v>55</v>
      </c>
      <c r="E44" s="24" t="s">
        <v>56</v>
      </c>
      <c r="F44" s="10"/>
      <c r="G44" s="19">
        <v>500</v>
      </c>
      <c r="H44" s="19" t="s">
        <v>17</v>
      </c>
      <c r="I44" s="25">
        <v>4.5</v>
      </c>
      <c r="J44" s="51"/>
      <c r="K44" s="26">
        <f t="shared" si="15"/>
        <v>100</v>
      </c>
      <c r="L44" s="27">
        <f>G44*I44</f>
        <v>2250</v>
      </c>
      <c r="M44" s="28">
        <f t="shared" si="16"/>
        <v>0</v>
      </c>
    </row>
    <row r="45" spans="3:13" ht="15.6" x14ac:dyDescent="0.3">
      <c r="C45" s="16">
        <f t="shared" si="0"/>
        <v>41</v>
      </c>
      <c r="D45" s="17" t="s">
        <v>57</v>
      </c>
      <c r="E45" s="10"/>
      <c r="F45" s="10"/>
      <c r="G45" s="18"/>
      <c r="H45" s="19" t="s">
        <v>17</v>
      </c>
      <c r="I45" s="20"/>
      <c r="J45" s="51"/>
      <c r="K45" s="21"/>
      <c r="L45" s="22"/>
      <c r="M45" s="23"/>
    </row>
    <row r="46" spans="3:13" ht="19.5" customHeight="1" x14ac:dyDescent="0.3">
      <c r="C46" s="16">
        <f t="shared" si="0"/>
        <v>42</v>
      </c>
      <c r="D46" s="17" t="s">
        <v>58</v>
      </c>
      <c r="E46" s="24" t="s">
        <v>59</v>
      </c>
      <c r="F46" s="10"/>
      <c r="G46" s="19">
        <v>320</v>
      </c>
      <c r="H46" s="19" t="s">
        <v>17</v>
      </c>
      <c r="I46" s="25">
        <v>4.8</v>
      </c>
      <c r="J46" s="51"/>
      <c r="K46" s="26">
        <f>IF(J46&lt;=I46,(I46-J46)/I46*100,"")</f>
        <v>100</v>
      </c>
      <c r="L46" s="27">
        <f>G46*I46</f>
        <v>1536</v>
      </c>
      <c r="M46" s="28">
        <f>IF(J46&gt;I46,"Errore",G46*J46)</f>
        <v>0</v>
      </c>
    </row>
    <row r="47" spans="3:13" ht="31.2" x14ac:dyDescent="0.3">
      <c r="C47" s="16">
        <f t="shared" si="0"/>
        <v>43</v>
      </c>
      <c r="D47" s="17" t="s">
        <v>60</v>
      </c>
      <c r="E47" s="10"/>
      <c r="F47" s="10"/>
      <c r="G47" s="18"/>
      <c r="H47" s="19" t="s">
        <v>17</v>
      </c>
      <c r="I47" s="20"/>
      <c r="J47" s="51"/>
      <c r="K47" s="21"/>
      <c r="L47" s="22"/>
      <c r="M47" s="23"/>
    </row>
    <row r="48" spans="3:13" ht="19.5" customHeight="1" x14ac:dyDescent="0.3">
      <c r="C48" s="16">
        <f t="shared" si="0"/>
        <v>44</v>
      </c>
      <c r="D48" s="17" t="s">
        <v>61</v>
      </c>
      <c r="E48" s="10"/>
      <c r="F48" s="10"/>
      <c r="G48" s="19">
        <v>500</v>
      </c>
      <c r="H48" s="19" t="s">
        <v>17</v>
      </c>
      <c r="I48" s="25">
        <v>0.3</v>
      </c>
      <c r="J48" s="51"/>
      <c r="K48" s="26">
        <f t="shared" ref="K48:K56" si="17">IF(J48&lt;=I48,(I48-J48)/I48*100,"")</f>
        <v>100</v>
      </c>
      <c r="L48" s="27">
        <f t="shared" ref="L48:L56" si="18">G48*I48</f>
        <v>150</v>
      </c>
      <c r="M48" s="28">
        <f t="shared" ref="M48:M56" si="19">IF(J48&gt;I48,"Errore",G48*J48)</f>
        <v>0</v>
      </c>
    </row>
    <row r="49" spans="3:13" ht="19.5" customHeight="1" x14ac:dyDescent="0.3">
      <c r="C49" s="16">
        <f t="shared" si="0"/>
        <v>45</v>
      </c>
      <c r="D49" s="17" t="s">
        <v>62</v>
      </c>
      <c r="E49" s="10"/>
      <c r="F49" s="10"/>
      <c r="G49" s="19">
        <v>150</v>
      </c>
      <c r="H49" s="19" t="s">
        <v>17</v>
      </c>
      <c r="I49" s="25">
        <v>0.45</v>
      </c>
      <c r="J49" s="51"/>
      <c r="K49" s="26">
        <f t="shared" si="17"/>
        <v>100</v>
      </c>
      <c r="L49" s="27">
        <f t="shared" si="18"/>
        <v>67.5</v>
      </c>
      <c r="M49" s="28">
        <f t="shared" si="19"/>
        <v>0</v>
      </c>
    </row>
    <row r="50" spans="3:13" ht="19.5" customHeight="1" x14ac:dyDescent="0.3">
      <c r="C50" s="16">
        <f t="shared" si="0"/>
        <v>46</v>
      </c>
      <c r="D50" s="17" t="s">
        <v>63</v>
      </c>
      <c r="E50" s="29"/>
      <c r="F50" s="10"/>
      <c r="G50" s="30">
        <v>800</v>
      </c>
      <c r="H50" s="19" t="s">
        <v>17</v>
      </c>
      <c r="I50" s="25">
        <v>0.5</v>
      </c>
      <c r="J50" s="51"/>
      <c r="K50" s="26">
        <f t="shared" si="17"/>
        <v>100</v>
      </c>
      <c r="L50" s="27">
        <f t="shared" si="18"/>
        <v>400</v>
      </c>
      <c r="M50" s="28">
        <f t="shared" si="19"/>
        <v>0</v>
      </c>
    </row>
    <row r="51" spans="3:13" ht="19.5" customHeight="1" x14ac:dyDescent="0.3">
      <c r="C51" s="16">
        <f t="shared" si="0"/>
        <v>47</v>
      </c>
      <c r="D51" s="17" t="s">
        <v>64</v>
      </c>
      <c r="E51" s="29"/>
      <c r="F51" s="10"/>
      <c r="G51" s="30">
        <v>250</v>
      </c>
      <c r="H51" s="19" t="s">
        <v>17</v>
      </c>
      <c r="I51" s="25">
        <v>0.5</v>
      </c>
      <c r="J51" s="51"/>
      <c r="K51" s="26">
        <f t="shared" si="17"/>
        <v>100</v>
      </c>
      <c r="L51" s="27">
        <f t="shared" si="18"/>
        <v>125</v>
      </c>
      <c r="M51" s="28">
        <f t="shared" si="19"/>
        <v>0</v>
      </c>
    </row>
    <row r="52" spans="3:13" ht="19.5" customHeight="1" x14ac:dyDescent="0.3">
      <c r="C52" s="16">
        <f t="shared" si="0"/>
        <v>48</v>
      </c>
      <c r="D52" s="17" t="s">
        <v>65</v>
      </c>
      <c r="E52" s="29"/>
      <c r="F52" s="10"/>
      <c r="G52" s="30">
        <v>50</v>
      </c>
      <c r="H52" s="19" t="s">
        <v>17</v>
      </c>
      <c r="I52" s="25">
        <v>0.2</v>
      </c>
      <c r="J52" s="51"/>
      <c r="K52" s="26">
        <f t="shared" si="17"/>
        <v>100</v>
      </c>
      <c r="L52" s="27">
        <f t="shared" si="18"/>
        <v>10</v>
      </c>
      <c r="M52" s="28">
        <f t="shared" si="19"/>
        <v>0</v>
      </c>
    </row>
    <row r="53" spans="3:13" ht="19.5" customHeight="1" x14ac:dyDescent="0.3">
      <c r="C53" s="16">
        <f t="shared" si="0"/>
        <v>49</v>
      </c>
      <c r="D53" s="17" t="s">
        <v>66</v>
      </c>
      <c r="E53" s="29"/>
      <c r="F53" s="10"/>
      <c r="G53" s="30">
        <v>50</v>
      </c>
      <c r="H53" s="19" t="s">
        <v>12</v>
      </c>
      <c r="I53" s="25">
        <v>5</v>
      </c>
      <c r="J53" s="51"/>
      <c r="K53" s="26">
        <f t="shared" si="17"/>
        <v>100</v>
      </c>
      <c r="L53" s="27">
        <f t="shared" si="18"/>
        <v>250</v>
      </c>
      <c r="M53" s="28">
        <f t="shared" si="19"/>
        <v>0</v>
      </c>
    </row>
    <row r="54" spans="3:13" ht="19.5" customHeight="1" x14ac:dyDescent="0.3">
      <c r="C54" s="16">
        <f t="shared" si="0"/>
        <v>50</v>
      </c>
      <c r="D54" s="17" t="s">
        <v>67</v>
      </c>
      <c r="E54" s="29"/>
      <c r="F54" s="10"/>
      <c r="G54" s="30">
        <v>20</v>
      </c>
      <c r="H54" s="19" t="s">
        <v>12</v>
      </c>
      <c r="I54" s="25">
        <v>2.5</v>
      </c>
      <c r="J54" s="51"/>
      <c r="K54" s="26">
        <f t="shared" si="17"/>
        <v>100</v>
      </c>
      <c r="L54" s="27">
        <f t="shared" si="18"/>
        <v>50</v>
      </c>
      <c r="M54" s="28">
        <f t="shared" si="19"/>
        <v>0</v>
      </c>
    </row>
    <row r="55" spans="3:13" ht="19.5" customHeight="1" x14ac:dyDescent="0.3">
      <c r="C55" s="16">
        <f t="shared" si="0"/>
        <v>51</v>
      </c>
      <c r="D55" s="17" t="s">
        <v>68</v>
      </c>
      <c r="E55" s="29"/>
      <c r="F55" s="10"/>
      <c r="G55" s="30">
        <v>20</v>
      </c>
      <c r="H55" s="19" t="s">
        <v>12</v>
      </c>
      <c r="I55" s="25">
        <v>2.5</v>
      </c>
      <c r="J55" s="51"/>
      <c r="K55" s="26">
        <f t="shared" si="17"/>
        <v>100</v>
      </c>
      <c r="L55" s="27">
        <f t="shared" si="18"/>
        <v>50</v>
      </c>
      <c r="M55" s="28">
        <f t="shared" si="19"/>
        <v>0</v>
      </c>
    </row>
    <row r="56" spans="3:13" ht="31.2" x14ac:dyDescent="0.3">
      <c r="C56" s="16">
        <f t="shared" si="0"/>
        <v>52</v>
      </c>
      <c r="D56" s="31" t="s">
        <v>69</v>
      </c>
      <c r="E56" s="32" t="s">
        <v>70</v>
      </c>
      <c r="F56" s="10"/>
      <c r="G56" s="30">
        <v>2000</v>
      </c>
      <c r="H56" s="19" t="s">
        <v>17</v>
      </c>
      <c r="I56" s="25">
        <v>0.15</v>
      </c>
      <c r="J56" s="51"/>
      <c r="K56" s="26">
        <f t="shared" si="17"/>
        <v>100</v>
      </c>
      <c r="L56" s="27">
        <f t="shared" si="18"/>
        <v>300</v>
      </c>
      <c r="M56" s="28">
        <f t="shared" si="19"/>
        <v>0</v>
      </c>
    </row>
    <row r="57" spans="3:13" ht="31.2" x14ac:dyDescent="0.3">
      <c r="C57" s="16">
        <f t="shared" si="0"/>
        <v>53</v>
      </c>
      <c r="D57" s="31" t="s">
        <v>69</v>
      </c>
      <c r="E57" s="29"/>
      <c r="F57" s="10"/>
      <c r="G57" s="33"/>
      <c r="H57" s="19" t="s">
        <v>17</v>
      </c>
      <c r="I57" s="20"/>
      <c r="J57" s="51"/>
      <c r="K57" s="21"/>
      <c r="L57" s="22"/>
      <c r="M57" s="23"/>
    </row>
    <row r="58" spans="3:13" ht="19.5" customHeight="1" x14ac:dyDescent="0.3">
      <c r="C58" s="16">
        <f t="shared" si="0"/>
        <v>54</v>
      </c>
      <c r="D58" s="31" t="s">
        <v>71</v>
      </c>
      <c r="E58" s="29"/>
      <c r="F58" s="10"/>
      <c r="G58" s="30">
        <v>50</v>
      </c>
      <c r="H58" s="19" t="s">
        <v>17</v>
      </c>
      <c r="I58" s="25">
        <v>3.5</v>
      </c>
      <c r="J58" s="51"/>
      <c r="K58" s="26">
        <f t="shared" ref="K58:K64" si="20">IF(J58&lt;=I58,(I58-J58)/I58*100,"")</f>
        <v>100</v>
      </c>
      <c r="L58" s="27">
        <f t="shared" ref="L58:L64" si="21">G58*I58</f>
        <v>175</v>
      </c>
      <c r="M58" s="28">
        <f t="shared" ref="M58:M64" si="22">IF(J58&gt;I58,"Errore",G58*J58)</f>
        <v>0</v>
      </c>
    </row>
    <row r="59" spans="3:13" ht="19.5" customHeight="1" x14ac:dyDescent="0.3">
      <c r="C59" s="16">
        <f t="shared" si="0"/>
        <v>55</v>
      </c>
      <c r="D59" s="17" t="s">
        <v>72</v>
      </c>
      <c r="E59" s="29"/>
      <c r="F59" s="10"/>
      <c r="G59" s="30">
        <v>50</v>
      </c>
      <c r="H59" s="19" t="s">
        <v>12</v>
      </c>
      <c r="I59" s="25">
        <v>5</v>
      </c>
      <c r="J59" s="51"/>
      <c r="K59" s="26">
        <f t="shared" si="20"/>
        <v>100</v>
      </c>
      <c r="L59" s="27">
        <f t="shared" si="21"/>
        <v>250</v>
      </c>
      <c r="M59" s="28">
        <f t="shared" si="22"/>
        <v>0</v>
      </c>
    </row>
    <row r="60" spans="3:13" ht="19.5" customHeight="1" x14ac:dyDescent="0.3">
      <c r="C60" s="16">
        <f t="shared" si="0"/>
        <v>56</v>
      </c>
      <c r="D60" s="17" t="s">
        <v>73</v>
      </c>
      <c r="E60" s="32" t="s">
        <v>74</v>
      </c>
      <c r="F60" s="10"/>
      <c r="G60" s="34">
        <v>20</v>
      </c>
      <c r="H60" s="19" t="s">
        <v>17</v>
      </c>
      <c r="I60" s="25">
        <v>12</v>
      </c>
      <c r="J60" s="51"/>
      <c r="K60" s="26">
        <f t="shared" si="20"/>
        <v>100</v>
      </c>
      <c r="L60" s="27">
        <f t="shared" si="21"/>
        <v>240</v>
      </c>
      <c r="M60" s="28">
        <f t="shared" si="22"/>
        <v>0</v>
      </c>
    </row>
    <row r="61" spans="3:13" ht="19.5" customHeight="1" x14ac:dyDescent="0.3">
      <c r="C61" s="16">
        <f t="shared" si="0"/>
        <v>57</v>
      </c>
      <c r="D61" s="17" t="s">
        <v>75</v>
      </c>
      <c r="E61" s="10"/>
      <c r="F61" s="10"/>
      <c r="G61" s="30">
        <v>12</v>
      </c>
      <c r="H61" s="19" t="s">
        <v>17</v>
      </c>
      <c r="I61" s="25">
        <v>5</v>
      </c>
      <c r="J61" s="51"/>
      <c r="K61" s="26">
        <f t="shared" si="20"/>
        <v>100</v>
      </c>
      <c r="L61" s="27">
        <f t="shared" si="21"/>
        <v>60</v>
      </c>
      <c r="M61" s="28">
        <f t="shared" si="22"/>
        <v>0</v>
      </c>
    </row>
    <row r="62" spans="3:13" ht="19.5" customHeight="1" x14ac:dyDescent="0.3">
      <c r="C62" s="16">
        <f t="shared" si="0"/>
        <v>58</v>
      </c>
      <c r="D62" s="17" t="s">
        <v>76</v>
      </c>
      <c r="E62" s="29"/>
      <c r="F62" s="10"/>
      <c r="G62" s="30">
        <v>200</v>
      </c>
      <c r="H62" s="19" t="s">
        <v>12</v>
      </c>
      <c r="I62" s="25">
        <v>0.3</v>
      </c>
      <c r="J62" s="51"/>
      <c r="K62" s="26">
        <f t="shared" si="20"/>
        <v>100</v>
      </c>
      <c r="L62" s="27">
        <f t="shared" si="21"/>
        <v>60</v>
      </c>
      <c r="M62" s="28">
        <f t="shared" si="22"/>
        <v>0</v>
      </c>
    </row>
    <row r="63" spans="3:13" ht="19.5" customHeight="1" x14ac:dyDescent="0.3">
      <c r="C63" s="16">
        <f t="shared" si="0"/>
        <v>59</v>
      </c>
      <c r="D63" s="17" t="s">
        <v>77</v>
      </c>
      <c r="E63" s="29"/>
      <c r="F63" s="10"/>
      <c r="G63" s="30">
        <v>204</v>
      </c>
      <c r="H63" s="19" t="s">
        <v>12</v>
      </c>
      <c r="I63" s="25">
        <v>0.6</v>
      </c>
      <c r="J63" s="51"/>
      <c r="K63" s="26">
        <f t="shared" si="20"/>
        <v>100</v>
      </c>
      <c r="L63" s="27">
        <f t="shared" si="21"/>
        <v>122.39999999999999</v>
      </c>
      <c r="M63" s="28">
        <f t="shared" si="22"/>
        <v>0</v>
      </c>
    </row>
    <row r="64" spans="3:13" ht="19.5" customHeight="1" x14ac:dyDescent="0.3">
      <c r="C64" s="16">
        <f t="shared" si="0"/>
        <v>60</v>
      </c>
      <c r="D64" s="17" t="s">
        <v>78</v>
      </c>
      <c r="E64" s="35" t="s">
        <v>79</v>
      </c>
      <c r="F64" s="10"/>
      <c r="G64" s="34">
        <v>50</v>
      </c>
      <c r="H64" s="19" t="s">
        <v>17</v>
      </c>
      <c r="I64" s="25">
        <v>4</v>
      </c>
      <c r="J64" s="51"/>
      <c r="K64" s="26">
        <f t="shared" si="20"/>
        <v>100</v>
      </c>
      <c r="L64" s="27">
        <f t="shared" si="21"/>
        <v>200</v>
      </c>
      <c r="M64" s="28">
        <f t="shared" si="22"/>
        <v>0</v>
      </c>
    </row>
    <row r="65" spans="3:15" ht="31.2" x14ac:dyDescent="0.3">
      <c r="C65" s="16">
        <f t="shared" si="0"/>
        <v>61</v>
      </c>
      <c r="D65" s="17" t="s">
        <v>80</v>
      </c>
      <c r="E65" s="29"/>
      <c r="F65" s="10"/>
      <c r="G65" s="36"/>
      <c r="H65" s="19" t="s">
        <v>17</v>
      </c>
      <c r="I65" s="20"/>
      <c r="J65" s="51"/>
      <c r="K65" s="21"/>
      <c r="L65" s="22"/>
      <c r="M65" s="23"/>
    </row>
    <row r="66" spans="3:15" ht="19.5" customHeight="1" x14ac:dyDescent="0.3">
      <c r="C66" s="16">
        <f t="shared" si="0"/>
        <v>62</v>
      </c>
      <c r="D66" s="17" t="s">
        <v>81</v>
      </c>
      <c r="E66" s="32" t="s">
        <v>79</v>
      </c>
      <c r="F66" s="10"/>
      <c r="G66" s="46">
        <v>194</v>
      </c>
      <c r="H66" s="19" t="s">
        <v>17</v>
      </c>
      <c r="I66" s="25">
        <v>4.5</v>
      </c>
      <c r="J66" s="51"/>
      <c r="K66" s="26">
        <f>IF(J66&lt;=I66,(I66-J66)/I66*100,"")</f>
        <v>100</v>
      </c>
      <c r="L66" s="27">
        <f>G66*I66</f>
        <v>873</v>
      </c>
      <c r="M66" s="28">
        <f>IF(J66&gt;I66,"Errore",G66*J66)</f>
        <v>0</v>
      </c>
    </row>
    <row r="67" spans="3:15" ht="31.2" x14ac:dyDescent="0.3">
      <c r="C67" s="16">
        <f t="shared" si="0"/>
        <v>63</v>
      </c>
      <c r="D67" s="17" t="s">
        <v>82</v>
      </c>
      <c r="E67" s="29"/>
      <c r="F67" s="10"/>
      <c r="G67" s="36"/>
      <c r="H67" s="19" t="s">
        <v>17</v>
      </c>
      <c r="I67" s="20"/>
      <c r="J67" s="51"/>
      <c r="K67" s="21"/>
      <c r="L67" s="22"/>
      <c r="M67" s="23"/>
    </row>
    <row r="68" spans="3:15" ht="19.5" customHeight="1" x14ac:dyDescent="0.3">
      <c r="C68" s="16">
        <f t="shared" si="0"/>
        <v>64</v>
      </c>
      <c r="D68" s="17" t="s">
        <v>83</v>
      </c>
      <c r="E68" s="32" t="s">
        <v>79</v>
      </c>
      <c r="F68" s="10"/>
      <c r="G68" s="34">
        <v>50</v>
      </c>
      <c r="H68" s="19" t="s">
        <v>17</v>
      </c>
      <c r="I68" s="25">
        <v>5</v>
      </c>
      <c r="J68" s="51"/>
      <c r="K68" s="26">
        <f>IF(J68&lt;=I68,(I68-J68)/I68*100,"")</f>
        <v>100</v>
      </c>
      <c r="L68" s="27">
        <f>G68*I68</f>
        <v>250</v>
      </c>
      <c r="M68" s="28">
        <f>IF(J68&gt;I68,"Errore",G68*J68)</f>
        <v>0</v>
      </c>
    </row>
    <row r="69" spans="3:15" ht="42.75" customHeight="1" x14ac:dyDescent="0.3">
      <c r="C69" s="16">
        <f t="shared" si="0"/>
        <v>65</v>
      </c>
      <c r="D69" s="17" t="s">
        <v>84</v>
      </c>
      <c r="E69" s="29"/>
      <c r="F69" s="10"/>
      <c r="G69" s="36"/>
      <c r="H69" s="19" t="s">
        <v>17</v>
      </c>
      <c r="I69" s="20"/>
      <c r="J69" s="51"/>
      <c r="K69" s="21"/>
      <c r="L69" s="22"/>
      <c r="M69" s="23"/>
    </row>
    <row r="70" spans="3:15" ht="15.6" x14ac:dyDescent="0.3">
      <c r="C70" s="16">
        <f t="shared" si="0"/>
        <v>66</v>
      </c>
      <c r="D70" s="17" t="s">
        <v>87</v>
      </c>
      <c r="E70" s="17" t="s">
        <v>89</v>
      </c>
      <c r="F70" s="10"/>
      <c r="G70" s="37">
        <v>50</v>
      </c>
      <c r="H70" s="19" t="s">
        <v>17</v>
      </c>
      <c r="I70" s="25">
        <v>1.9</v>
      </c>
      <c r="J70" s="51"/>
      <c r="K70" s="26">
        <f t="shared" ref="K70:K71" si="23">IF(J70&lt;=I70,(I70-J70)/I70*100,"")</f>
        <v>100</v>
      </c>
      <c r="L70" s="27">
        <f>G70*I70</f>
        <v>95</v>
      </c>
      <c r="M70" s="28">
        <f t="shared" ref="M70:M72" si="24">IF(J70&gt;I70,"Errore",G70*J70)</f>
        <v>0</v>
      </c>
    </row>
    <row r="71" spans="3:15" s="2" customFormat="1" ht="31.2" x14ac:dyDescent="0.3">
      <c r="C71" s="16">
        <f t="shared" si="0"/>
        <v>67</v>
      </c>
      <c r="D71" s="17" t="s">
        <v>90</v>
      </c>
      <c r="E71" s="17" t="s">
        <v>88</v>
      </c>
      <c r="F71" s="10"/>
      <c r="G71" s="30">
        <v>330</v>
      </c>
      <c r="H71" s="19" t="s">
        <v>12</v>
      </c>
      <c r="I71" s="25">
        <v>2.5</v>
      </c>
      <c r="J71" s="51"/>
      <c r="K71" s="26">
        <f t="shared" si="23"/>
        <v>100</v>
      </c>
      <c r="L71" s="27">
        <f>G71*I71</f>
        <v>825</v>
      </c>
      <c r="M71" s="28">
        <f t="shared" si="24"/>
        <v>0</v>
      </c>
    </row>
    <row r="72" spans="3:15" s="2" customFormat="1" ht="15.6" x14ac:dyDescent="0.3">
      <c r="C72" s="16">
        <f t="shared" si="0"/>
        <v>68</v>
      </c>
      <c r="D72" s="17" t="s">
        <v>98</v>
      </c>
      <c r="E72" s="17" t="s">
        <v>97</v>
      </c>
      <c r="F72" s="10"/>
      <c r="G72" s="30">
        <v>15</v>
      </c>
      <c r="H72" s="19" t="s">
        <v>17</v>
      </c>
      <c r="I72" s="25">
        <v>6.5</v>
      </c>
      <c r="J72" s="51"/>
      <c r="K72" s="26">
        <v>100</v>
      </c>
      <c r="L72" s="27">
        <f>G72*I72</f>
        <v>97.5</v>
      </c>
      <c r="M72" s="28">
        <f t="shared" si="24"/>
        <v>0</v>
      </c>
    </row>
    <row r="73" spans="3:15" ht="87.75" customHeight="1" x14ac:dyDescent="0.3">
      <c r="D73" s="43"/>
      <c r="K73" s="48" t="s">
        <v>91</v>
      </c>
      <c r="L73" s="48"/>
      <c r="M73" s="44">
        <f>SUM(L5:L72)</f>
        <v>39000.000000000007</v>
      </c>
      <c r="O73" s="50"/>
    </row>
    <row r="74" spans="3:15" ht="15.6" x14ac:dyDescent="0.3">
      <c r="K74" s="38"/>
      <c r="L74" s="39"/>
      <c r="M74" s="39"/>
    </row>
    <row r="75" spans="3:15" ht="78" x14ac:dyDescent="0.3">
      <c r="K75" s="49" t="s">
        <v>92</v>
      </c>
      <c r="L75" s="49"/>
      <c r="M75" s="40" t="str">
        <f>IF(COUNT($J$5:$J$72)=68,IF(COUNTIF(M4:M72,"Errore")&gt;0,"Errore",IF(SUM(M5:M72)&gt;M73,"Importo superiore a base d'asta",SUM(M5:M72))),"Ci sono celle relative alla colonna prezzo offerto da compilare")</f>
        <v>Ci sono celle relative alla colonna prezzo offerto da compilare</v>
      </c>
    </row>
    <row r="76" spans="3:15" ht="15.6" x14ac:dyDescent="0.3">
      <c r="K76" s="38"/>
      <c r="L76" s="39"/>
      <c r="M76" s="39"/>
    </row>
    <row r="77" spans="3:15" ht="78" x14ac:dyDescent="0.3">
      <c r="K77" s="49" t="s">
        <v>93</v>
      </c>
      <c r="L77" s="49"/>
      <c r="M77" s="41" t="str">
        <f>IF(COUNT($J$5:$J$72)=68,IF(ISNUMBER(M75),(M73-M75)/M73,""),"Ci sono celle relative alla colonna prezzo offerto da compilare")</f>
        <v>Ci sono celle relative alla colonna prezzo offerto da compilare</v>
      </c>
    </row>
  </sheetData>
  <sheetProtection algorithmName="SHA-512" hashValue="DaLFTydCf0s36QUCL+9R3+d5Z9AZGWAgE7cilxqMRJvz/9g0VK0tlMgowm2YkkiNhA48LkB3W641JnSRtABYxQ==" saltValue="03SmPxwJT3kXnLoLcojYrw==" spinCount="100000" sheet="1" objects="1" scenarios="1"/>
  <mergeCells count="3">
    <mergeCell ref="K73:L73"/>
    <mergeCell ref="K75:L75"/>
    <mergeCell ref="K77:L77"/>
  </mergeCells>
  <conditionalFormatting sqref="G69">
    <cfRule type="cellIs" dxfId="0" priority="10" operator="greaterThan">
      <formula>#REF!</formula>
    </cfRule>
  </conditionalFormatting>
  <dataValidations count="1">
    <dataValidation type="custom" allowBlank="1" showInputMessage="1" showErrorMessage="1" error="Non è possibile inserire più di quattro cifre decimali" sqref="J5:J73">
      <formula1>(LEN(J5)-LEN(INT(J5)))&lt;=5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2023-05-30T10:55:20Z</dcterms:modified>
</cp:coreProperties>
</file>